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学校暑期工程、运动场改造工程监理招标资料\"/>
    </mc:Choice>
  </mc:AlternateContent>
  <xr:revisionPtr revIDLastSave="0" documentId="13_ncr:1_{EAE2F974-1182-45FD-93B9-0C8FA4A2B8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总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" l="1"/>
  <c r="F5" i="1"/>
</calcChain>
</file>

<file path=xl/sharedStrings.xml><?xml version="1.0" encoding="utf-8"?>
<sst xmlns="http://schemas.openxmlformats.org/spreadsheetml/2006/main" count="165" uniqueCount="93">
  <si>
    <t>序号</t>
  </si>
  <si>
    <t>项目名称</t>
  </si>
  <si>
    <t>主要改造
内容</t>
  </si>
  <si>
    <t>项目
性质</t>
  </si>
  <si>
    <t>建设期</t>
  </si>
  <si>
    <t>2024年计划</t>
  </si>
  <si>
    <t>形象进度</t>
  </si>
  <si>
    <t>法人单位  (建设单位)</t>
  </si>
  <si>
    <t>总投资 (万元)</t>
  </si>
  <si>
    <t>财务支出 (万元)</t>
  </si>
  <si>
    <t>市级财政(万元)</t>
  </si>
  <si>
    <t>镇级财政(万元)</t>
  </si>
  <si>
    <t>温岭中学学校路灯亮化改造工程</t>
  </si>
  <si>
    <t>改造</t>
  </si>
  <si>
    <t>2024年</t>
  </si>
  <si>
    <t>完成</t>
  </si>
  <si>
    <t>温岭中学</t>
  </si>
  <si>
    <t>市三中图书馆及九龙湖校区体育馆架空层地面改造工程</t>
  </si>
  <si>
    <t>市三中南校区一楼改建图书室350平方米，阅览室350平方米；九龙湖校区体育馆底层沉降地面拆除，用砂石料回填并压实，重新浇钢筋混凝土面层</t>
  </si>
  <si>
    <t>120（学校自筹）</t>
  </si>
  <si>
    <t>温岭市第三中学</t>
  </si>
  <si>
    <t>温中实验学校实验楼外墙改造工程</t>
  </si>
  <si>
    <t>实验楼面砖外墙立面改造、部分门窗更换等</t>
  </si>
  <si>
    <t>温岭市温中实验学校</t>
  </si>
  <si>
    <t>太平小学综合楼教室及廊道墙面改造工程</t>
  </si>
  <si>
    <t>温岭市太平小学</t>
  </si>
  <si>
    <t>锦园小学校舍维修改造工程</t>
  </si>
  <si>
    <t>校医室、门卫室顶棚维修；校舍补漏、天棚、墙面、柱面层涂料修复、厕所维修；扩班需要改造4个教室及设备采购等；厨房钢结构餐梯围护安装及餐梯采购等</t>
  </si>
  <si>
    <t>温岭市锦园小学</t>
  </si>
  <si>
    <t>三星幼儿园岩下园区厨房改造工程</t>
  </si>
  <si>
    <t>岩下园区老厨房地面及排水改造；老办公楼空调采购等</t>
  </si>
  <si>
    <t>温岭市三星幼儿园</t>
  </si>
  <si>
    <t>太平街道中心幼儿园活动室盥洗室改造工程</t>
  </si>
  <si>
    <t>温岭市太平街道中心幼儿园</t>
  </si>
  <si>
    <t>九龙小学开元校区廊道及厕所维修改造工程</t>
  </si>
  <si>
    <t>地面沉降修复，内墙体修复及学生厕所维修等</t>
  </si>
  <si>
    <t>温岭市九龙小学</t>
  </si>
  <si>
    <t>城西小学教学楼改造工程</t>
  </si>
  <si>
    <t>温岭市城西小学</t>
  </si>
  <si>
    <t>市第八中学宿舍电线线路改造</t>
  </si>
  <si>
    <t>2幢学生宿舍共11层电线线路改造等</t>
  </si>
  <si>
    <t>温岭市第八中学</t>
  </si>
  <si>
    <t>百丈小学校园改造工程</t>
  </si>
  <si>
    <t>百丈小学本部北面围墙改造约280平方米，岩下校区护眼灯安装，配电房扩容、校园校舍及地面改造、设备采购等</t>
  </si>
  <si>
    <t>温岭市城东百丈小学</t>
  </si>
  <si>
    <t>石桥头镇中学校舍改造工程</t>
  </si>
  <si>
    <t>原学生宿舍二、三层改造为教室办公室（20间），对办公室及廊道的地面、墙面、天平及强弱电线路整体改造，卫生间局部改造；40间教师宿舍卫生间整体改造，砌墙贴砖等；校园排水系统局部改造等</t>
  </si>
  <si>
    <t>温岭市石桥头镇中学</t>
  </si>
  <si>
    <t>石桥头镇中心小学校舍维修改造工程</t>
  </si>
  <si>
    <t>教学楼教室、办公室门部分更换及修理；教学楼铺设弱电桥架，弱电线路铺设，部分交换机更换；教学楼楼梯道等渗水墙面修复</t>
  </si>
  <si>
    <t>温岭市石桥头镇中心小学</t>
  </si>
  <si>
    <t>温西中学教学楼及体育馆改造工程</t>
  </si>
  <si>
    <t>温岭市温西中学</t>
  </si>
  <si>
    <t>温峤镇中心小学教学楼连廊改造工程</t>
  </si>
  <si>
    <t>温岭市温峤镇中心小学</t>
  </si>
  <si>
    <t>温峤镇第二小学教室门更换及廊道维修工程</t>
  </si>
  <si>
    <t>教学楼教室门更换；行政楼楼道墙面维修等</t>
  </si>
  <si>
    <t>温岭市温峤镇第二小学</t>
  </si>
  <si>
    <t>温峤镇实验幼儿园校舍改造工程</t>
  </si>
  <si>
    <t>卫生保健室改建；幼儿活动室纱窗安装等</t>
  </si>
  <si>
    <t>温岭市温峤镇实验幼儿园</t>
  </si>
  <si>
    <t>温岭市红军小学校园沉降维修工程</t>
  </si>
  <si>
    <t>地面沉降后台阶、路面地面接头处及围墙断裂处维修等</t>
  </si>
  <si>
    <t>温岭市红军小学</t>
  </si>
  <si>
    <t>坞根镇幼儿园校舍维修改造工程</t>
  </si>
  <si>
    <t>总园屋顶防漏改造,面积约900平方，坡屋顶及墙面铲墙面重新粉刷等</t>
  </si>
  <si>
    <t>温岭市坞根镇幼儿园</t>
  </si>
  <si>
    <t>城南中学校园维修改造工程</t>
  </si>
  <si>
    <t>因地面沉降造成的地面、台阶、管路等的维修等</t>
  </si>
  <si>
    <t>温岭市城南中学</t>
  </si>
  <si>
    <t>城南小学暑假维修工程</t>
  </si>
  <si>
    <t>教学楼门更换；综合楼厕所挡板更换等</t>
  </si>
  <si>
    <t>温岭市城南镇中心小学</t>
  </si>
  <si>
    <t>城南二小新建保安室和花坛维修工程</t>
  </si>
  <si>
    <t>温岭市城南镇第二小学</t>
  </si>
  <si>
    <t>城南镇岙环幼儿园改造工程</t>
  </si>
  <si>
    <t>温岭市城南镇岙环幼儿园</t>
  </si>
  <si>
    <t>扩大保安室面积，维修原先老旧破损有安全隐患花坛等</t>
    <phoneticPr fontId="9" type="noConversion"/>
  </si>
  <si>
    <t>1#楼2-4层拆除，一楼屋顶防水排水、外立面及周边两个花坛地面、送餐通道改造；4#楼一楼活动室改造等</t>
    <phoneticPr fontId="9" type="noConversion"/>
  </si>
  <si>
    <t>各教学楼间原二楼和四楼增加连廊底板，四楼廊道顶封闭等</t>
    <phoneticPr fontId="9" type="noConversion"/>
  </si>
  <si>
    <t>老教学楼廊道增设廊道立柱，更换空心板；原单楼梯现拟增设建设应急通道；新、老教学楼及办公楼等更换楼梯栅栏；加高走廊栅栏；体育馆彩钢瓦屋面更换屋面板及檐沟等</t>
    <phoneticPr fontId="9" type="noConversion"/>
  </si>
  <si>
    <t>教学楼教室塑钢窗更换成铝合金窗；教学楼四层栏杆改造；教学楼一楼北面5间教室地面贴地砖；综合楼到教学楼连廊屋顶防漏卷材铺装约250平方等</t>
    <phoneticPr fontId="9" type="noConversion"/>
  </si>
  <si>
    <t>9间教室卫生间整体改造，把男厕改独立小便池和马桶，女厕改小马桶或蹲坑等</t>
    <phoneticPr fontId="9" type="noConversion"/>
  </si>
  <si>
    <t>拆除重铺综合楼教室、廊道地砖，食堂前室外地面改造等</t>
    <phoneticPr fontId="9" type="noConversion"/>
  </si>
  <si>
    <t>校园主干道庭院灯更换改造等</t>
    <phoneticPr fontId="9" type="noConversion"/>
  </si>
  <si>
    <t>完工</t>
  </si>
  <si>
    <t>横湖小学运动场改造工程</t>
  </si>
  <si>
    <t>运动场环形跑道塑胶铲除重铺、中间篮球场地塑料悬浮地板拆除，做人工草坪足球场、场地画线、旗台改造等，总面积约2500平方米</t>
    <phoneticPr fontId="9" type="noConversion"/>
  </si>
  <si>
    <t>温岭市横湖小学</t>
  </si>
  <si>
    <t>锦园小学运动场改造工程</t>
  </si>
  <si>
    <t>200米跑道重新铺塑胶修复2500平方米等</t>
  </si>
  <si>
    <t>2024年度全市中小学校校舍维修及运动场改造项目</t>
    <phoneticPr fontId="9" type="noConversion"/>
  </si>
  <si>
    <t>暂定造价（万元）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</si>
</sst>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22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6" fillId="0" borderId="7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45"/>
  <sheetViews>
    <sheetView tabSelected="1" workbookViewId="0">
      <pane xSplit="11" ySplit="3" topLeftCell="L4" activePane="bottomRight" state="frozen"/>
      <selection pane="topRight"/>
      <selection pane="bottomLeft"/>
      <selection pane="bottomRight" activeCell="O4" sqref="O4"/>
    </sheetView>
  </sheetViews>
  <sheetFormatPr defaultColWidth="9" defaultRowHeight="117" customHeight="1" x14ac:dyDescent="0.25"/>
  <cols>
    <col min="1" max="1" width="3.75" style="5" customWidth="1"/>
    <col min="2" max="2" width="14.5" style="24" customWidth="1"/>
    <col min="3" max="3" width="30.5" style="24" customWidth="1"/>
    <col min="4" max="4" width="6" style="5" customWidth="1"/>
    <col min="5" max="5" width="6.625" style="5" customWidth="1"/>
    <col min="6" max="6" width="7" style="5" customWidth="1"/>
    <col min="7" max="7" width="7.875" style="5" customWidth="1"/>
    <col min="8" max="9" width="8.125" style="5" customWidth="1"/>
    <col min="10" max="10" width="5.75" style="5" customWidth="1"/>
    <col min="11" max="11" width="9.75" style="5" customWidth="1"/>
    <col min="12" max="12" width="10" style="45" customWidth="1"/>
    <col min="13" max="27" width="9" style="6"/>
  </cols>
  <sheetData>
    <row r="1" spans="1:28" ht="39.950000000000003" customHeight="1" x14ac:dyDescent="0.25">
      <c r="A1" s="27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28" s="1" customFormat="1" ht="32.1" customHeight="1" x14ac:dyDescent="0.25">
      <c r="A2" s="33" t="s">
        <v>0</v>
      </c>
      <c r="B2" s="34" t="s">
        <v>1</v>
      </c>
      <c r="C2" s="34" t="s">
        <v>2</v>
      </c>
      <c r="D2" s="31" t="s">
        <v>3</v>
      </c>
      <c r="E2" s="30" t="s">
        <v>4</v>
      </c>
      <c r="F2" s="30" t="s">
        <v>5</v>
      </c>
      <c r="G2" s="30"/>
      <c r="H2" s="30"/>
      <c r="I2" s="30"/>
      <c r="J2" s="35" t="s">
        <v>6</v>
      </c>
      <c r="K2" s="33" t="s">
        <v>7</v>
      </c>
      <c r="L2" s="25" t="s">
        <v>92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8" s="1" customFormat="1" ht="36" customHeight="1" x14ac:dyDescent="0.25">
      <c r="A3" s="33"/>
      <c r="B3" s="34"/>
      <c r="C3" s="34"/>
      <c r="D3" s="31"/>
      <c r="E3" s="30"/>
      <c r="F3" s="12" t="s">
        <v>8</v>
      </c>
      <c r="G3" s="12" t="s">
        <v>9</v>
      </c>
      <c r="H3" s="11" t="s">
        <v>10</v>
      </c>
      <c r="I3" s="11" t="s">
        <v>11</v>
      </c>
      <c r="J3" s="36"/>
      <c r="K3" s="33"/>
      <c r="L3" s="2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8" s="1" customFormat="1" ht="29.85" customHeight="1" x14ac:dyDescent="0.25">
      <c r="A4" s="8"/>
      <c r="B4" s="31"/>
      <c r="C4" s="32"/>
      <c r="D4" s="7"/>
      <c r="E4" s="13"/>
      <c r="F4" s="13"/>
      <c r="G4" s="13"/>
      <c r="H4" s="13"/>
      <c r="I4" s="14"/>
      <c r="J4" s="15"/>
      <c r="K4" s="7"/>
      <c r="L4" s="41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8" s="1" customFormat="1" ht="29.85" customHeight="1" x14ac:dyDescent="0.25">
      <c r="A5" s="8"/>
      <c r="B5" s="16"/>
      <c r="C5" s="17"/>
      <c r="D5" s="18"/>
      <c r="E5" s="13"/>
      <c r="F5" s="13">
        <f>SUM(F6:F30)</f>
        <v>1460</v>
      </c>
      <c r="G5" s="13"/>
      <c r="H5" s="13"/>
      <c r="I5" s="13"/>
      <c r="J5" s="13"/>
      <c r="K5" s="13"/>
      <c r="L5" s="42">
        <f t="shared" ref="G5:L5" si="0">SUM(L6:L30)</f>
        <v>1274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8" s="2" customFormat="1" ht="36.950000000000003" customHeight="1" x14ac:dyDescent="0.25">
      <c r="A6" s="8">
        <v>1</v>
      </c>
      <c r="B6" s="21" t="s">
        <v>12</v>
      </c>
      <c r="C6" s="21" t="s">
        <v>84</v>
      </c>
      <c r="D6" s="8" t="s">
        <v>13</v>
      </c>
      <c r="E6" s="8" t="s">
        <v>14</v>
      </c>
      <c r="F6" s="8">
        <v>70</v>
      </c>
      <c r="G6" s="8">
        <v>50</v>
      </c>
      <c r="H6" s="8">
        <v>50</v>
      </c>
      <c r="I6" s="8"/>
      <c r="J6" s="8" t="s">
        <v>15</v>
      </c>
      <c r="K6" s="8" t="s">
        <v>16</v>
      </c>
      <c r="L6" s="43">
        <v>55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8" s="3" customFormat="1" ht="99" customHeight="1" x14ac:dyDescent="0.25">
      <c r="A7" s="9">
        <v>2</v>
      </c>
      <c r="B7" s="21" t="s">
        <v>17</v>
      </c>
      <c r="C7" s="21" t="s">
        <v>18</v>
      </c>
      <c r="D7" s="9" t="s">
        <v>13</v>
      </c>
      <c r="E7" s="8" t="s">
        <v>14</v>
      </c>
      <c r="F7" s="9">
        <v>172</v>
      </c>
      <c r="G7" s="9">
        <v>137</v>
      </c>
      <c r="H7" s="9">
        <v>17</v>
      </c>
      <c r="I7" s="9" t="s">
        <v>19</v>
      </c>
      <c r="J7" s="8" t="s">
        <v>15</v>
      </c>
      <c r="K7" s="9" t="s">
        <v>20</v>
      </c>
      <c r="L7" s="43">
        <v>150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8" s="2" customFormat="1" ht="45" customHeight="1" x14ac:dyDescent="0.25">
      <c r="A8" s="8">
        <v>3</v>
      </c>
      <c r="B8" s="21" t="s">
        <v>21</v>
      </c>
      <c r="C8" s="21" t="s">
        <v>22</v>
      </c>
      <c r="D8" s="8" t="s">
        <v>13</v>
      </c>
      <c r="E8" s="8" t="s">
        <v>14</v>
      </c>
      <c r="F8" s="8">
        <v>48</v>
      </c>
      <c r="G8" s="8">
        <v>38</v>
      </c>
      <c r="H8" s="8">
        <v>38</v>
      </c>
      <c r="I8" s="8"/>
      <c r="J8" s="8" t="s">
        <v>15</v>
      </c>
      <c r="K8" s="8" t="s">
        <v>23</v>
      </c>
      <c r="L8" s="43">
        <v>45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8" s="2" customFormat="1" ht="45" customHeight="1" x14ac:dyDescent="0.25">
      <c r="A9" s="9">
        <v>4</v>
      </c>
      <c r="B9" s="21" t="s">
        <v>24</v>
      </c>
      <c r="C9" s="21" t="s">
        <v>83</v>
      </c>
      <c r="D9" s="8" t="s">
        <v>13</v>
      </c>
      <c r="E9" s="8" t="s">
        <v>14</v>
      </c>
      <c r="F9" s="8">
        <v>35</v>
      </c>
      <c r="G9" s="8">
        <v>28</v>
      </c>
      <c r="H9" s="8">
        <v>28</v>
      </c>
      <c r="I9" s="8"/>
      <c r="J9" s="8" t="s">
        <v>15</v>
      </c>
      <c r="K9" s="8" t="s">
        <v>25</v>
      </c>
      <c r="L9" s="43">
        <v>32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8" s="3" customFormat="1" ht="57" customHeight="1" x14ac:dyDescent="0.25">
      <c r="A10" s="8">
        <v>5</v>
      </c>
      <c r="B10" s="21" t="s">
        <v>26</v>
      </c>
      <c r="C10" s="21" t="s">
        <v>27</v>
      </c>
      <c r="D10" s="9" t="s">
        <v>13</v>
      </c>
      <c r="E10" s="8" t="s">
        <v>14</v>
      </c>
      <c r="F10" s="9">
        <v>70</v>
      </c>
      <c r="G10" s="9">
        <v>50</v>
      </c>
      <c r="H10" s="9">
        <v>50</v>
      </c>
      <c r="I10" s="9"/>
      <c r="J10" s="8" t="s">
        <v>15</v>
      </c>
      <c r="K10" s="9" t="s">
        <v>28</v>
      </c>
      <c r="L10" s="43">
        <v>55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8" s="2" customFormat="1" ht="39" customHeight="1" x14ac:dyDescent="0.25">
      <c r="A11" s="9">
        <v>6</v>
      </c>
      <c r="B11" s="21" t="s">
        <v>29</v>
      </c>
      <c r="C11" s="21" t="s">
        <v>30</v>
      </c>
      <c r="D11" s="8" t="s">
        <v>13</v>
      </c>
      <c r="E11" s="8" t="s">
        <v>14</v>
      </c>
      <c r="F11" s="8">
        <v>15</v>
      </c>
      <c r="G11" s="8">
        <v>12</v>
      </c>
      <c r="H11" s="8">
        <v>12</v>
      </c>
      <c r="I11" s="8"/>
      <c r="J11" s="8" t="s">
        <v>15</v>
      </c>
      <c r="K11" s="8" t="s">
        <v>31</v>
      </c>
      <c r="L11" s="43">
        <v>10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8" s="2" customFormat="1" ht="51.95" customHeight="1" x14ac:dyDescent="0.25">
      <c r="A12" s="8">
        <v>7</v>
      </c>
      <c r="B12" s="21" t="s">
        <v>32</v>
      </c>
      <c r="C12" s="21" t="s">
        <v>82</v>
      </c>
      <c r="D12" s="8" t="s">
        <v>13</v>
      </c>
      <c r="E12" s="8" t="s">
        <v>14</v>
      </c>
      <c r="F12" s="8">
        <v>45</v>
      </c>
      <c r="G12" s="8">
        <v>35</v>
      </c>
      <c r="H12" s="8">
        <v>35</v>
      </c>
      <c r="I12" s="8"/>
      <c r="J12" s="8" t="s">
        <v>15</v>
      </c>
      <c r="K12" s="8" t="s">
        <v>33</v>
      </c>
      <c r="L12" s="43">
        <v>42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2" customFormat="1" ht="44.1" customHeight="1" x14ac:dyDescent="0.25">
      <c r="A13" s="9">
        <v>8</v>
      </c>
      <c r="B13" s="21" t="s">
        <v>34</v>
      </c>
      <c r="C13" s="21" t="s">
        <v>35</v>
      </c>
      <c r="D13" s="8" t="s">
        <v>13</v>
      </c>
      <c r="E13" s="8" t="s">
        <v>14</v>
      </c>
      <c r="F13" s="8">
        <v>22</v>
      </c>
      <c r="G13" s="8">
        <v>17</v>
      </c>
      <c r="H13" s="8">
        <v>17</v>
      </c>
      <c r="I13" s="8"/>
      <c r="J13" s="8" t="s">
        <v>15</v>
      </c>
      <c r="K13" s="8" t="s">
        <v>36</v>
      </c>
      <c r="L13" s="43">
        <v>20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8" s="2" customFormat="1" ht="84" customHeight="1" x14ac:dyDescent="0.25">
      <c r="A14" s="8">
        <v>9</v>
      </c>
      <c r="B14" s="21" t="s">
        <v>37</v>
      </c>
      <c r="C14" s="21" t="s">
        <v>81</v>
      </c>
      <c r="D14" s="8" t="s">
        <v>13</v>
      </c>
      <c r="E14" s="8" t="s">
        <v>14</v>
      </c>
      <c r="F14" s="8">
        <v>42</v>
      </c>
      <c r="G14" s="8">
        <v>33</v>
      </c>
      <c r="H14" s="8">
        <v>33</v>
      </c>
      <c r="I14" s="8"/>
      <c r="J14" s="8" t="s">
        <v>15</v>
      </c>
      <c r="K14" s="8" t="s">
        <v>38</v>
      </c>
      <c r="L14" s="43">
        <v>40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8" s="2" customFormat="1" ht="37.5" customHeight="1" x14ac:dyDescent="0.25">
      <c r="A15" s="9">
        <v>10</v>
      </c>
      <c r="B15" s="21" t="s">
        <v>39</v>
      </c>
      <c r="C15" s="21" t="s">
        <v>40</v>
      </c>
      <c r="D15" s="8" t="s">
        <v>13</v>
      </c>
      <c r="E15" s="8" t="s">
        <v>14</v>
      </c>
      <c r="F15" s="8">
        <v>23</v>
      </c>
      <c r="G15" s="8">
        <v>18</v>
      </c>
      <c r="H15" s="8">
        <v>18</v>
      </c>
      <c r="I15" s="8"/>
      <c r="J15" s="8" t="s">
        <v>15</v>
      </c>
      <c r="K15" s="8" t="s">
        <v>41</v>
      </c>
      <c r="L15" s="43">
        <v>21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8" s="2" customFormat="1" ht="47.1" customHeight="1" x14ac:dyDescent="0.25">
      <c r="A16" s="8">
        <v>11</v>
      </c>
      <c r="B16" s="21" t="s">
        <v>42</v>
      </c>
      <c r="C16" s="21" t="s">
        <v>43</v>
      </c>
      <c r="D16" s="8" t="s">
        <v>13</v>
      </c>
      <c r="E16" s="8" t="s">
        <v>14</v>
      </c>
      <c r="F16" s="8">
        <v>98</v>
      </c>
      <c r="G16" s="8">
        <v>80</v>
      </c>
      <c r="H16" s="8">
        <v>80</v>
      </c>
      <c r="I16" s="8"/>
      <c r="J16" s="8" t="s">
        <v>15</v>
      </c>
      <c r="K16" s="8" t="s">
        <v>44</v>
      </c>
      <c r="L16" s="43">
        <v>85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s="3" customFormat="1" ht="72" customHeight="1" x14ac:dyDescent="0.25">
      <c r="A17" s="9">
        <v>12</v>
      </c>
      <c r="B17" s="21" t="s">
        <v>45</v>
      </c>
      <c r="C17" s="21" t="s">
        <v>46</v>
      </c>
      <c r="D17" s="9" t="s">
        <v>13</v>
      </c>
      <c r="E17" s="8" t="s">
        <v>14</v>
      </c>
      <c r="F17" s="9">
        <v>160</v>
      </c>
      <c r="G17" s="9">
        <v>114</v>
      </c>
      <c r="H17" s="9">
        <v>114</v>
      </c>
      <c r="I17" s="9"/>
      <c r="J17" s="8" t="s">
        <v>15</v>
      </c>
      <c r="K17" s="9" t="s">
        <v>47</v>
      </c>
      <c r="L17" s="43">
        <v>140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s="3" customFormat="1" ht="51" customHeight="1" x14ac:dyDescent="0.25">
      <c r="A18" s="8">
        <v>13</v>
      </c>
      <c r="B18" s="21" t="s">
        <v>48</v>
      </c>
      <c r="C18" s="21" t="s">
        <v>49</v>
      </c>
      <c r="D18" s="9" t="s">
        <v>13</v>
      </c>
      <c r="E18" s="8" t="s">
        <v>14</v>
      </c>
      <c r="F18" s="9">
        <v>36</v>
      </c>
      <c r="G18" s="9">
        <v>29</v>
      </c>
      <c r="H18" s="9">
        <v>29</v>
      </c>
      <c r="I18" s="9"/>
      <c r="J18" s="8" t="s">
        <v>15</v>
      </c>
      <c r="K18" s="9" t="s">
        <v>50</v>
      </c>
      <c r="L18" s="43">
        <v>33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2" customFormat="1" ht="72" customHeight="1" x14ac:dyDescent="0.25">
      <c r="A19" s="9">
        <v>14</v>
      </c>
      <c r="B19" s="21" t="s">
        <v>51</v>
      </c>
      <c r="C19" s="21" t="s">
        <v>80</v>
      </c>
      <c r="D19" s="8" t="s">
        <v>13</v>
      </c>
      <c r="E19" s="8" t="s">
        <v>14</v>
      </c>
      <c r="F19" s="8">
        <v>190</v>
      </c>
      <c r="G19" s="8">
        <v>137</v>
      </c>
      <c r="H19" s="8">
        <v>137</v>
      </c>
      <c r="I19" s="8"/>
      <c r="J19" s="8" t="s">
        <v>15</v>
      </c>
      <c r="K19" s="8" t="s">
        <v>52</v>
      </c>
      <c r="L19" s="43">
        <v>160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45" customHeight="1" x14ac:dyDescent="0.25">
      <c r="A20" s="8">
        <v>15</v>
      </c>
      <c r="B20" s="21" t="s">
        <v>53</v>
      </c>
      <c r="C20" s="21" t="s">
        <v>79</v>
      </c>
      <c r="D20" s="8" t="s">
        <v>13</v>
      </c>
      <c r="E20" s="8" t="s">
        <v>14</v>
      </c>
      <c r="F20" s="8">
        <v>40</v>
      </c>
      <c r="G20" s="8">
        <v>31</v>
      </c>
      <c r="H20" s="8">
        <v>31</v>
      </c>
      <c r="I20" s="8"/>
      <c r="J20" s="8" t="s">
        <v>15</v>
      </c>
      <c r="K20" s="8" t="s">
        <v>54</v>
      </c>
      <c r="L20" s="43">
        <v>37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42" customHeight="1" x14ac:dyDescent="0.25">
      <c r="A21" s="9">
        <v>16</v>
      </c>
      <c r="B21" s="21" t="s">
        <v>55</v>
      </c>
      <c r="C21" s="21" t="s">
        <v>56</v>
      </c>
      <c r="D21" s="8" t="s">
        <v>13</v>
      </c>
      <c r="E21" s="8" t="s">
        <v>14</v>
      </c>
      <c r="F21" s="8">
        <v>21</v>
      </c>
      <c r="G21" s="8">
        <v>17</v>
      </c>
      <c r="H21" s="8">
        <v>17</v>
      </c>
      <c r="I21" s="8"/>
      <c r="J21" s="8" t="s">
        <v>15</v>
      </c>
      <c r="K21" s="8" t="s">
        <v>57</v>
      </c>
      <c r="L21" s="43">
        <v>19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2" customFormat="1" ht="44.1" customHeight="1" x14ac:dyDescent="0.25">
      <c r="A22" s="8">
        <v>17</v>
      </c>
      <c r="B22" s="21" t="s">
        <v>58</v>
      </c>
      <c r="C22" s="21" t="s">
        <v>59</v>
      </c>
      <c r="D22" s="8" t="s">
        <v>13</v>
      </c>
      <c r="E22" s="8" t="s">
        <v>14</v>
      </c>
      <c r="F22" s="8">
        <v>24</v>
      </c>
      <c r="G22" s="8">
        <v>19</v>
      </c>
      <c r="H22" s="8">
        <v>19</v>
      </c>
      <c r="I22" s="8"/>
      <c r="J22" s="8" t="s">
        <v>15</v>
      </c>
      <c r="K22" s="8" t="s">
        <v>60</v>
      </c>
      <c r="L22" s="43">
        <v>22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2" customFormat="1" ht="39.75" customHeight="1" x14ac:dyDescent="0.25">
      <c r="A23" s="9">
        <v>18</v>
      </c>
      <c r="B23" s="21" t="s">
        <v>61</v>
      </c>
      <c r="C23" s="21" t="s">
        <v>62</v>
      </c>
      <c r="D23" s="8" t="s">
        <v>13</v>
      </c>
      <c r="E23" s="8" t="s">
        <v>14</v>
      </c>
      <c r="F23" s="8">
        <v>25</v>
      </c>
      <c r="G23" s="8">
        <v>20</v>
      </c>
      <c r="H23" s="8">
        <v>20</v>
      </c>
      <c r="I23" s="8"/>
      <c r="J23" s="8" t="s">
        <v>15</v>
      </c>
      <c r="K23" s="8" t="s">
        <v>63</v>
      </c>
      <c r="L23" s="43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2" customFormat="1" ht="47.1" customHeight="1" x14ac:dyDescent="0.25">
      <c r="A24" s="8">
        <v>19</v>
      </c>
      <c r="B24" s="21" t="s">
        <v>64</v>
      </c>
      <c r="C24" s="21" t="s">
        <v>65</v>
      </c>
      <c r="D24" s="8" t="s">
        <v>13</v>
      </c>
      <c r="E24" s="8" t="s">
        <v>14</v>
      </c>
      <c r="F24" s="8">
        <v>10</v>
      </c>
      <c r="G24" s="8">
        <v>8</v>
      </c>
      <c r="H24" s="8">
        <v>8</v>
      </c>
      <c r="I24" s="8"/>
      <c r="J24" s="8" t="s">
        <v>15</v>
      </c>
      <c r="K24" s="8" t="s">
        <v>66</v>
      </c>
      <c r="L24" s="43">
        <v>9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2" customFormat="1" ht="36.75" customHeight="1" x14ac:dyDescent="0.25">
      <c r="A25" s="9">
        <v>20</v>
      </c>
      <c r="B25" s="21" t="s">
        <v>67</v>
      </c>
      <c r="C25" s="21" t="s">
        <v>68</v>
      </c>
      <c r="D25" s="8" t="s">
        <v>13</v>
      </c>
      <c r="E25" s="8" t="s">
        <v>14</v>
      </c>
      <c r="F25" s="8">
        <v>16</v>
      </c>
      <c r="G25" s="8">
        <v>13</v>
      </c>
      <c r="H25" s="8">
        <v>13</v>
      </c>
      <c r="I25" s="8"/>
      <c r="J25" s="8" t="s">
        <v>15</v>
      </c>
      <c r="K25" s="8" t="s">
        <v>69</v>
      </c>
      <c r="L25" s="43">
        <v>15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2" customFormat="1" ht="36.75" customHeight="1" x14ac:dyDescent="0.25">
      <c r="A26" s="8">
        <v>21</v>
      </c>
      <c r="B26" s="21" t="s">
        <v>70</v>
      </c>
      <c r="C26" s="21" t="s">
        <v>71</v>
      </c>
      <c r="D26" s="8" t="s">
        <v>13</v>
      </c>
      <c r="E26" s="8" t="s">
        <v>14</v>
      </c>
      <c r="F26" s="8">
        <v>25</v>
      </c>
      <c r="G26" s="8">
        <v>20</v>
      </c>
      <c r="H26" s="8">
        <v>20</v>
      </c>
      <c r="I26" s="8"/>
      <c r="J26" s="8" t="s">
        <v>15</v>
      </c>
      <c r="K26" s="8" t="s">
        <v>72</v>
      </c>
      <c r="L26" s="43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2" customFormat="1" ht="51.95" customHeight="1" x14ac:dyDescent="0.25">
      <c r="A27" s="9">
        <v>22</v>
      </c>
      <c r="B27" s="22" t="s">
        <v>73</v>
      </c>
      <c r="C27" s="22" t="s">
        <v>77</v>
      </c>
      <c r="D27" s="10" t="s">
        <v>13</v>
      </c>
      <c r="E27" s="8" t="s">
        <v>14</v>
      </c>
      <c r="F27" s="10">
        <v>30</v>
      </c>
      <c r="G27" s="10">
        <v>24</v>
      </c>
      <c r="H27" s="10">
        <v>24</v>
      </c>
      <c r="I27" s="10"/>
      <c r="J27" s="8" t="s">
        <v>15</v>
      </c>
      <c r="K27" s="10" t="s">
        <v>74</v>
      </c>
      <c r="L27" s="43">
        <v>28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2" customFormat="1" ht="48" customHeight="1" x14ac:dyDescent="0.25">
      <c r="A28" s="8">
        <v>23</v>
      </c>
      <c r="B28" s="39" t="s">
        <v>75</v>
      </c>
      <c r="C28" s="39" t="s">
        <v>78</v>
      </c>
      <c r="D28" s="40" t="s">
        <v>13</v>
      </c>
      <c r="E28" s="10" t="s">
        <v>14</v>
      </c>
      <c r="F28" s="40">
        <v>48</v>
      </c>
      <c r="G28" s="40">
        <v>38</v>
      </c>
      <c r="H28" s="40">
        <v>38</v>
      </c>
      <c r="I28" s="40"/>
      <c r="J28" s="10" t="s">
        <v>15</v>
      </c>
      <c r="K28" s="40" t="s">
        <v>76</v>
      </c>
      <c r="L28" s="44">
        <v>45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3" customFormat="1" ht="71.099999999999994" customHeight="1" x14ac:dyDescent="0.25">
      <c r="A29" s="37">
        <v>24</v>
      </c>
      <c r="B29" s="23" t="s">
        <v>86</v>
      </c>
      <c r="C29" s="23" t="s">
        <v>87</v>
      </c>
      <c r="D29" s="19" t="s">
        <v>13</v>
      </c>
      <c r="E29" s="19" t="s">
        <v>14</v>
      </c>
      <c r="F29" s="19">
        <v>100</v>
      </c>
      <c r="G29" s="19">
        <v>73</v>
      </c>
      <c r="H29" s="19">
        <v>73</v>
      </c>
      <c r="I29" s="19"/>
      <c r="J29" s="19" t="s">
        <v>85</v>
      </c>
      <c r="K29" s="19" t="s">
        <v>88</v>
      </c>
      <c r="L29" s="20">
        <v>85</v>
      </c>
    </row>
    <row r="30" spans="1:27" s="3" customFormat="1" ht="41.1" customHeight="1" x14ac:dyDescent="0.25">
      <c r="A30" s="38">
        <v>25</v>
      </c>
      <c r="B30" s="23" t="s">
        <v>89</v>
      </c>
      <c r="C30" s="23" t="s">
        <v>90</v>
      </c>
      <c r="D30" s="19" t="s">
        <v>13</v>
      </c>
      <c r="E30" s="19" t="s">
        <v>14</v>
      </c>
      <c r="F30" s="19">
        <v>95</v>
      </c>
      <c r="G30" s="19">
        <v>69</v>
      </c>
      <c r="H30" s="19">
        <v>69</v>
      </c>
      <c r="I30" s="19"/>
      <c r="J30" s="19" t="s">
        <v>85</v>
      </c>
      <c r="K30" s="19" t="s">
        <v>28</v>
      </c>
      <c r="L30" s="20">
        <v>80</v>
      </c>
    </row>
    <row r="31" spans="1:27" ht="29.85" customHeight="1" x14ac:dyDescent="0.25"/>
    <row r="32" spans="1:27" ht="29.85" customHeight="1" x14ac:dyDescent="0.25"/>
    <row r="33" ht="29.85" customHeight="1" x14ac:dyDescent="0.25"/>
    <row r="34" ht="29.85" customHeight="1" x14ac:dyDescent="0.25"/>
    <row r="35" ht="29.85" customHeight="1" x14ac:dyDescent="0.25"/>
    <row r="36" ht="29.85" customHeight="1" x14ac:dyDescent="0.25"/>
    <row r="37" ht="29.85" customHeight="1" x14ac:dyDescent="0.25"/>
    <row r="38" ht="29.85" customHeight="1" x14ac:dyDescent="0.25"/>
    <row r="39" ht="29.85" customHeight="1" x14ac:dyDescent="0.25"/>
    <row r="40" ht="29.85" customHeight="1" x14ac:dyDescent="0.25"/>
    <row r="41" ht="29.85" customHeight="1" x14ac:dyDescent="0.25"/>
    <row r="42" ht="29.85" customHeight="1" x14ac:dyDescent="0.25"/>
    <row r="43" ht="29.85" customHeight="1" x14ac:dyDescent="0.25"/>
    <row r="44" ht="29.85" customHeight="1" x14ac:dyDescent="0.25"/>
    <row r="45" ht="29.85" customHeight="1" x14ac:dyDescent="0.25"/>
  </sheetData>
  <sheetProtection formatCells="0" insertHyperlinks="0" autoFilter="0"/>
  <mergeCells count="11">
    <mergeCell ref="L2:L3"/>
    <mergeCell ref="A1:L1"/>
    <mergeCell ref="F2:I2"/>
    <mergeCell ref="B4:C4"/>
    <mergeCell ref="A2:A3"/>
    <mergeCell ref="B2:B3"/>
    <mergeCell ref="C2:C3"/>
    <mergeCell ref="D2:D3"/>
    <mergeCell ref="E2:E3"/>
    <mergeCell ref="J2:J3"/>
    <mergeCell ref="K2:K3"/>
  </mergeCells>
  <phoneticPr fontId="9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/>
  </woBookProps>
</woProp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2006-09-16T08:00:00Z</dcterms:created>
  <dcterms:modified xsi:type="dcterms:W3CDTF">2024-06-07T03:21:11Z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A4FD6AAA3E874190831A204CC47ACF21_13</vt:lpwstr>
  </property>
  <property fmtid="{D5CDD505-2E9C-101B-9397-08002B2CF9AE}" pid="3" name="KSOProductBuildVer">
    <vt:lpwstr>2052-0.0.0.0</vt:lpwstr>
  </property>
</Properties>
</file>