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学校暑期工程、运动场改造工程监理招标资料\"/>
    </mc:Choice>
  </mc:AlternateContent>
  <xr:revisionPtr revIDLastSave="0" documentId="13_ncr:1_{8744695A-015C-4227-99D8-721EADE12D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总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" i="1" l="1"/>
  <c r="F4" i="1"/>
</calcChain>
</file>

<file path=xl/sharedStrings.xml><?xml version="1.0" encoding="utf-8"?>
<sst xmlns="http://schemas.openxmlformats.org/spreadsheetml/2006/main" count="128" uniqueCount="74">
  <si>
    <t>序号</t>
  </si>
  <si>
    <t>项目名称</t>
  </si>
  <si>
    <t>主要改造
内容</t>
  </si>
  <si>
    <t>项目
性质</t>
  </si>
  <si>
    <t>建设期</t>
  </si>
  <si>
    <t>2024年计划</t>
  </si>
  <si>
    <t>形象进度</t>
  </si>
  <si>
    <t>法人单位  (建设单位)</t>
  </si>
  <si>
    <t>总投资 (万元)</t>
  </si>
  <si>
    <t>财务支出 (万元)</t>
  </si>
  <si>
    <t>市级财政(万元)</t>
  </si>
  <si>
    <t>镇级财政(万元)</t>
  </si>
  <si>
    <t>改造</t>
  </si>
  <si>
    <t>2024年</t>
  </si>
  <si>
    <t>完成</t>
  </si>
  <si>
    <t>泽国二中教室门及校园地面改造工程</t>
  </si>
  <si>
    <t>温岭市泽国镇第二中学</t>
  </si>
  <si>
    <t>泽国三中校舍维修改造工程</t>
  </si>
  <si>
    <t>两幢教学楼屋顶钢构拆除，屋顶防水补漏等；图书馆线路老化改造、墙面粉刷等</t>
  </si>
  <si>
    <t>温岭市泽国镇第三中学</t>
  </si>
  <si>
    <t>泽国镇第四中学校舍改造工程</t>
  </si>
  <si>
    <t>原食堂地面现浇、篮球场地面及室内改造；运动场附近新建围墙；教学楼屋面防水改造等</t>
  </si>
  <si>
    <t>温岭市泽国镇第四中学</t>
  </si>
  <si>
    <t>泽国五中教学楼改造工程</t>
  </si>
  <si>
    <t>温岭市泽国镇第五中学</t>
  </si>
  <si>
    <t>泽国小学校舍维修改造工程</t>
  </si>
  <si>
    <t>温岭市泽国镇中心小学</t>
  </si>
  <si>
    <t>泽国二小校舍维修改造工程</t>
  </si>
  <si>
    <t>茶山食堂、教室、厕所等墙面、瓷砖等修补、凤城校区厕所修补、郑颜教学楼增设逃生楼梯等</t>
  </si>
  <si>
    <t>温岭市泽国镇第二小学</t>
  </si>
  <si>
    <t>泽国三小校舍维修改造工程</t>
  </si>
  <si>
    <t>温岭市泽国镇第三小学</t>
  </si>
  <si>
    <t>泽国四小塑胶场地改造工程</t>
  </si>
  <si>
    <t>夹屿校区塑胶跑道改造，约400平方米</t>
  </si>
  <si>
    <t>温岭市泽国镇第四小学</t>
  </si>
  <si>
    <t>逢儒小学地面及校舍维修改造工程</t>
  </si>
  <si>
    <t>校园地面及校舍零星维修改造</t>
  </si>
  <si>
    <t>温岭市泽国镇逢儒小学</t>
  </si>
  <si>
    <t>泽国镇幼儿园停车库及绿化改造工程</t>
  </si>
  <si>
    <t>温岭市泽国镇幼儿园</t>
  </si>
  <si>
    <t>大溪中学学生宿舍改造工程</t>
  </si>
  <si>
    <t>温岭市大溪中学</t>
  </si>
  <si>
    <t>大溪二中校舍外墙改造工程</t>
  </si>
  <si>
    <t>教师宿舍楼外墙面改造，铲除室内已损坏地砖并重新瓷砖铺设、水管改造；教学楼实验楼外墙面改造等</t>
  </si>
  <si>
    <t>温岭市大溪镇第二中学</t>
  </si>
  <si>
    <t>大溪三中校舍维修改造工程</t>
  </si>
  <si>
    <t>教学楼窗维修更换，办公室门更换，楼梯扶手更换，三楼和四楼走廊平台护栏不锈钢管加高</t>
  </si>
  <si>
    <t>温岭市大溪镇第三中学</t>
  </si>
  <si>
    <t>大溪镇第四中学厕所维修改造工程</t>
  </si>
  <si>
    <t>明德楼厕所室内改造，铲除瓷砖、地砖、吊顶等并修整，水电改造等</t>
  </si>
  <si>
    <t>温岭市大溪镇第四中学</t>
  </si>
  <si>
    <t>大溪镇第二小学教学楼外墙改造工程</t>
  </si>
  <si>
    <t>温岭市大溪镇第二小学</t>
  </si>
  <si>
    <t>大溪镇幼儿园德明园区改造工程</t>
  </si>
  <si>
    <t>德明园区校园围墙改造、厨房局部改造、校舍内墙面改造、变配电改造等。</t>
  </si>
  <si>
    <t>温岭市大溪镇幼儿园</t>
  </si>
  <si>
    <t>前幢教学楼外立面部分粉刷层拆重新粉刷，其他墙面刷涂料，教室内墙局部刷涂料；后幢屋顶渗漏，SBS铲除重新铺设，廊道顶剥落铲除及粉刷；白山校区教学楼外立面改造及自行车棚改造等</t>
    <phoneticPr fontId="7" type="noConversion"/>
  </si>
  <si>
    <t>179间学生寝室更换水管并增设增压泵及水箱；学生寝室内墙铲除涂白等</t>
    <phoneticPr fontId="7" type="noConversion"/>
  </si>
  <si>
    <t>围墙内停车区改造为绿化，绿化区改造为园林式停车场；围墙外停车位上加装膜结构停车棚等</t>
    <phoneticPr fontId="7" type="noConversion"/>
  </si>
  <si>
    <t>楼梯台阶修复；教室及部分办公室门更换、维修，共96扇；五里泾校区塑胶场地改造，约400平方米</t>
    <phoneticPr fontId="7" type="noConversion"/>
  </si>
  <si>
    <t>3号楼外墙拆除重新粉刷做涂料；1号楼、2号楼廊道、楼梯地面PVC改造；光明校区2号教学楼C级危房，倾斜、外墙加固等</t>
    <phoneticPr fontId="7" type="noConversion"/>
  </si>
  <si>
    <t>两幢教学楼外墙面砖拆除重新粉刷做涂料；躬行楼五层走廊和楼梯间墙面粉刷；扩班新增教室改造；食堂屋顶补漏等</t>
    <phoneticPr fontId="7" type="noConversion"/>
  </si>
  <si>
    <t>更换48扇教室木门为钢制门；校园路面路面全面改造等</t>
    <phoneticPr fontId="7" type="noConversion"/>
  </si>
  <si>
    <t>大溪小学运动场及路面改造工程</t>
  </si>
  <si>
    <t>200米5跑道拆除旧塑胶面层重新铺设塑胶面层，运动场内草坪拆除后浇混凝土地面，上铺人工草坪。校园入口及周边路面加高且重新浇筑混凝土，周边花坛改造等</t>
    <phoneticPr fontId="7" type="noConversion"/>
  </si>
  <si>
    <t>完工</t>
  </si>
  <si>
    <t>温岭市大溪镇中心小学</t>
  </si>
  <si>
    <t>潘郎小学篮球场改造工程</t>
  </si>
  <si>
    <t>潘郎小学室外篮球场地面铺硅PU，面积约960平方米；瓦屿校区、下陈校区塑胶运动场改造，面积约800平方米</t>
  </si>
  <si>
    <t>温岭市大溪镇潘郎小学</t>
  </si>
  <si>
    <t>泽国镇第四中学运动场改造工程</t>
  </si>
  <si>
    <t>300米环形6跑道拆除旧塑胶面层重新铺设塑胶面层及看台改造等</t>
    <phoneticPr fontId="7" type="noConversion"/>
  </si>
  <si>
    <t>2024年度全市中小学校校舍维修及运动场改造项目</t>
    <phoneticPr fontId="7" type="noConversion"/>
  </si>
  <si>
    <t>暂定造价（万元）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</si>
</sst>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22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12" fillId="0" borderId="0" xfId="0" applyFont="1">
      <alignment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38"/>
  <sheetViews>
    <sheetView tabSelected="1" workbookViewId="0">
      <pane xSplit="11" ySplit="3" topLeftCell="L10" activePane="bottomRight" state="frozen"/>
      <selection pane="topRight"/>
      <selection pane="bottomLeft"/>
      <selection pane="bottomRight" activeCell="P5" sqref="P5"/>
    </sheetView>
  </sheetViews>
  <sheetFormatPr defaultColWidth="9" defaultRowHeight="117" customHeight="1" x14ac:dyDescent="0.25"/>
  <cols>
    <col min="1" max="1" width="3.75" style="5" customWidth="1"/>
    <col min="2" max="2" width="14.5" style="25" customWidth="1"/>
    <col min="3" max="3" width="30.5" style="25" customWidth="1"/>
    <col min="4" max="4" width="6" style="5" customWidth="1"/>
    <col min="5" max="5" width="6.625" style="5" customWidth="1"/>
    <col min="6" max="6" width="7" style="5" customWidth="1"/>
    <col min="7" max="7" width="7.875" style="5" customWidth="1"/>
    <col min="8" max="9" width="8.125" style="5" customWidth="1"/>
    <col min="10" max="10" width="5.75" style="5" customWidth="1"/>
    <col min="11" max="11" width="9.75" style="5" customWidth="1"/>
    <col min="12" max="12" width="10" style="28" customWidth="1"/>
    <col min="13" max="27" width="9" style="6"/>
  </cols>
  <sheetData>
    <row r="1" spans="1:27" ht="39.950000000000003" customHeight="1" x14ac:dyDescent="0.25">
      <c r="A1" s="31" t="s">
        <v>72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</row>
    <row r="2" spans="1:27" s="1" customFormat="1" ht="32.1" customHeight="1" x14ac:dyDescent="0.25">
      <c r="A2" s="35" t="s">
        <v>0</v>
      </c>
      <c r="B2" s="36" t="s">
        <v>1</v>
      </c>
      <c r="C2" s="36" t="s">
        <v>2</v>
      </c>
      <c r="D2" s="37" t="s">
        <v>3</v>
      </c>
      <c r="E2" s="34" t="s">
        <v>4</v>
      </c>
      <c r="F2" s="34" t="s">
        <v>5</v>
      </c>
      <c r="G2" s="34"/>
      <c r="H2" s="34"/>
      <c r="I2" s="34"/>
      <c r="J2" s="38" t="s">
        <v>6</v>
      </c>
      <c r="K2" s="35" t="s">
        <v>7</v>
      </c>
      <c r="L2" s="29" t="s">
        <v>73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s="1" customFormat="1" ht="36" customHeight="1" x14ac:dyDescent="0.25">
      <c r="A3" s="35"/>
      <c r="B3" s="36"/>
      <c r="C3" s="36"/>
      <c r="D3" s="37"/>
      <c r="E3" s="34"/>
      <c r="F3" s="10" t="s">
        <v>8</v>
      </c>
      <c r="G3" s="10" t="s">
        <v>9</v>
      </c>
      <c r="H3" s="9" t="s">
        <v>10</v>
      </c>
      <c r="I3" s="9" t="s">
        <v>11</v>
      </c>
      <c r="J3" s="39"/>
      <c r="K3" s="35"/>
      <c r="L3" s="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s="1" customFormat="1" ht="29.85" customHeight="1" x14ac:dyDescent="0.25">
      <c r="A4" s="7"/>
      <c r="B4" s="12"/>
      <c r="C4" s="13"/>
      <c r="D4" s="14"/>
      <c r="E4" s="11"/>
      <c r="F4" s="11">
        <f>SUM(F5:F23)</f>
        <v>1591</v>
      </c>
      <c r="G4" s="11"/>
      <c r="H4" s="11"/>
      <c r="I4" s="11"/>
      <c r="J4" s="11"/>
      <c r="K4" s="11"/>
      <c r="L4" s="26">
        <f t="shared" ref="L4" si="0">SUM(L5:L23)</f>
        <v>1366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s="2" customFormat="1" ht="66.95" customHeight="1" x14ac:dyDescent="0.25">
      <c r="A5" s="8">
        <v>1</v>
      </c>
      <c r="B5" s="22" t="s">
        <v>15</v>
      </c>
      <c r="C5" s="22" t="s">
        <v>62</v>
      </c>
      <c r="D5" s="7" t="s">
        <v>12</v>
      </c>
      <c r="E5" s="7" t="s">
        <v>13</v>
      </c>
      <c r="F5" s="7">
        <v>125</v>
      </c>
      <c r="G5" s="7">
        <v>90</v>
      </c>
      <c r="H5" s="7">
        <v>60</v>
      </c>
      <c r="I5" s="7">
        <v>30</v>
      </c>
      <c r="J5" s="7" t="s">
        <v>14</v>
      </c>
      <c r="K5" s="7" t="s">
        <v>16</v>
      </c>
      <c r="L5" s="27">
        <v>108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3" customFormat="1" ht="42" customHeight="1" x14ac:dyDescent="0.25">
      <c r="A6" s="7">
        <v>2</v>
      </c>
      <c r="B6" s="22" t="s">
        <v>17</v>
      </c>
      <c r="C6" s="22" t="s">
        <v>18</v>
      </c>
      <c r="D6" s="7" t="s">
        <v>12</v>
      </c>
      <c r="E6" s="7" t="s">
        <v>13</v>
      </c>
      <c r="F6" s="7">
        <v>66</v>
      </c>
      <c r="G6" s="7">
        <v>47</v>
      </c>
      <c r="H6" s="7">
        <v>31</v>
      </c>
      <c r="I6" s="7">
        <v>16</v>
      </c>
      <c r="J6" s="7" t="s">
        <v>14</v>
      </c>
      <c r="K6" s="7" t="s">
        <v>19</v>
      </c>
      <c r="L6" s="27">
        <v>56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2" customFormat="1" ht="45" customHeight="1" x14ac:dyDescent="0.25">
      <c r="A7" s="8">
        <v>3</v>
      </c>
      <c r="B7" s="22" t="s">
        <v>20</v>
      </c>
      <c r="C7" s="22" t="s">
        <v>21</v>
      </c>
      <c r="D7" s="7" t="s">
        <v>12</v>
      </c>
      <c r="E7" s="7" t="s">
        <v>13</v>
      </c>
      <c r="F7" s="7">
        <v>66</v>
      </c>
      <c r="G7" s="7">
        <v>47</v>
      </c>
      <c r="H7" s="7">
        <v>31</v>
      </c>
      <c r="I7" s="7">
        <v>16</v>
      </c>
      <c r="J7" s="7" t="s">
        <v>14</v>
      </c>
      <c r="K7" s="7" t="s">
        <v>22</v>
      </c>
      <c r="L7" s="27">
        <v>56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s="2" customFormat="1" ht="57.95" customHeight="1" x14ac:dyDescent="0.25">
      <c r="A8" s="7">
        <v>4</v>
      </c>
      <c r="B8" s="22" t="s">
        <v>23</v>
      </c>
      <c r="C8" s="22" t="s">
        <v>61</v>
      </c>
      <c r="D8" s="7" t="s">
        <v>12</v>
      </c>
      <c r="E8" s="7" t="s">
        <v>13</v>
      </c>
      <c r="F8" s="7">
        <v>78</v>
      </c>
      <c r="G8" s="7">
        <v>57</v>
      </c>
      <c r="H8" s="7">
        <v>38</v>
      </c>
      <c r="I8" s="7">
        <v>19</v>
      </c>
      <c r="J8" s="7" t="s">
        <v>14</v>
      </c>
      <c r="K8" s="7" t="s">
        <v>24</v>
      </c>
      <c r="L8" s="27">
        <v>65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s="2" customFormat="1" ht="63" customHeight="1" x14ac:dyDescent="0.25">
      <c r="A9" s="8">
        <v>5</v>
      </c>
      <c r="B9" s="22" t="s">
        <v>25</v>
      </c>
      <c r="C9" s="22" t="s">
        <v>60</v>
      </c>
      <c r="D9" s="7" t="s">
        <v>12</v>
      </c>
      <c r="E9" s="7" t="s">
        <v>13</v>
      </c>
      <c r="F9" s="7">
        <v>90</v>
      </c>
      <c r="G9" s="7">
        <v>66</v>
      </c>
      <c r="H9" s="7">
        <v>44</v>
      </c>
      <c r="I9" s="7">
        <v>22</v>
      </c>
      <c r="J9" s="7" t="s">
        <v>14</v>
      </c>
      <c r="K9" s="7" t="s">
        <v>26</v>
      </c>
      <c r="L9" s="27">
        <v>75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2" customFormat="1" ht="42" customHeight="1" x14ac:dyDescent="0.25">
      <c r="A10" s="7">
        <v>6</v>
      </c>
      <c r="B10" s="22" t="s">
        <v>27</v>
      </c>
      <c r="C10" s="22" t="s">
        <v>28</v>
      </c>
      <c r="D10" s="7" t="s">
        <v>12</v>
      </c>
      <c r="E10" s="7" t="s">
        <v>13</v>
      </c>
      <c r="F10" s="7">
        <v>30</v>
      </c>
      <c r="G10" s="7">
        <v>24</v>
      </c>
      <c r="H10" s="7">
        <v>16</v>
      </c>
      <c r="I10" s="7">
        <v>8</v>
      </c>
      <c r="J10" s="7" t="s">
        <v>14</v>
      </c>
      <c r="K10" s="7" t="s">
        <v>29</v>
      </c>
      <c r="L10" s="27">
        <v>28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2" customFormat="1" ht="48.95" customHeight="1" x14ac:dyDescent="0.25">
      <c r="A11" s="8">
        <v>7</v>
      </c>
      <c r="B11" s="22" t="s">
        <v>30</v>
      </c>
      <c r="C11" s="22" t="s">
        <v>59</v>
      </c>
      <c r="D11" s="7" t="s">
        <v>12</v>
      </c>
      <c r="E11" s="7" t="s">
        <v>13</v>
      </c>
      <c r="F11" s="7">
        <v>48</v>
      </c>
      <c r="G11" s="7">
        <v>39</v>
      </c>
      <c r="H11" s="7">
        <v>26</v>
      </c>
      <c r="I11" s="7">
        <v>13</v>
      </c>
      <c r="J11" s="7" t="s">
        <v>14</v>
      </c>
      <c r="K11" s="7" t="s">
        <v>31</v>
      </c>
      <c r="L11" s="27">
        <v>45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s="2" customFormat="1" ht="44.1" customHeight="1" x14ac:dyDescent="0.25">
      <c r="A12" s="7">
        <v>8</v>
      </c>
      <c r="B12" s="22" t="s">
        <v>32</v>
      </c>
      <c r="C12" s="22" t="s">
        <v>33</v>
      </c>
      <c r="D12" s="7" t="s">
        <v>12</v>
      </c>
      <c r="E12" s="7" t="s">
        <v>13</v>
      </c>
      <c r="F12" s="7">
        <v>16</v>
      </c>
      <c r="G12" s="7">
        <v>12</v>
      </c>
      <c r="H12" s="7">
        <v>8</v>
      </c>
      <c r="I12" s="7">
        <v>4</v>
      </c>
      <c r="J12" s="7" t="s">
        <v>14</v>
      </c>
      <c r="K12" s="7" t="s">
        <v>34</v>
      </c>
      <c r="L12" s="27">
        <v>14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" customFormat="1" ht="36.950000000000003" customHeight="1" x14ac:dyDescent="0.25">
      <c r="A13" s="8">
        <v>9</v>
      </c>
      <c r="B13" s="22" t="s">
        <v>35</v>
      </c>
      <c r="C13" s="22" t="s">
        <v>36</v>
      </c>
      <c r="D13" s="8" t="s">
        <v>12</v>
      </c>
      <c r="E13" s="7" t="s">
        <v>13</v>
      </c>
      <c r="F13" s="8">
        <v>30</v>
      </c>
      <c r="G13" s="8">
        <v>24</v>
      </c>
      <c r="H13" s="8">
        <v>16</v>
      </c>
      <c r="I13" s="8">
        <v>8</v>
      </c>
      <c r="J13" s="7" t="s">
        <v>14</v>
      </c>
      <c r="K13" s="8" t="s">
        <v>37</v>
      </c>
      <c r="L13" s="27">
        <v>28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s="2" customFormat="1" ht="59.1" customHeight="1" x14ac:dyDescent="0.25">
      <c r="A14" s="7">
        <v>10</v>
      </c>
      <c r="B14" s="22" t="s">
        <v>38</v>
      </c>
      <c r="C14" s="22" t="s">
        <v>58</v>
      </c>
      <c r="D14" s="7" t="s">
        <v>12</v>
      </c>
      <c r="E14" s="7" t="s">
        <v>13</v>
      </c>
      <c r="F14" s="7">
        <v>48</v>
      </c>
      <c r="G14" s="7">
        <v>40</v>
      </c>
      <c r="H14" s="7">
        <v>20</v>
      </c>
      <c r="I14" s="7">
        <v>20</v>
      </c>
      <c r="J14" s="7" t="s">
        <v>14</v>
      </c>
      <c r="K14" s="7" t="s">
        <v>39</v>
      </c>
      <c r="L14" s="27">
        <v>45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s="2" customFormat="1" ht="51.95" customHeight="1" x14ac:dyDescent="0.25">
      <c r="A15" s="8">
        <v>11</v>
      </c>
      <c r="B15" s="22" t="s">
        <v>40</v>
      </c>
      <c r="C15" s="22" t="s">
        <v>57</v>
      </c>
      <c r="D15" s="7" t="s">
        <v>12</v>
      </c>
      <c r="E15" s="7" t="s">
        <v>13</v>
      </c>
      <c r="F15" s="7">
        <v>145</v>
      </c>
      <c r="G15" s="7">
        <v>104</v>
      </c>
      <c r="H15" s="7">
        <v>104</v>
      </c>
      <c r="I15" s="7"/>
      <c r="J15" s="7" t="s">
        <v>14</v>
      </c>
      <c r="K15" s="7" t="s">
        <v>41</v>
      </c>
      <c r="L15" s="27">
        <v>120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s="3" customFormat="1" ht="42.95" customHeight="1" x14ac:dyDescent="0.25">
      <c r="A16" s="7">
        <v>12</v>
      </c>
      <c r="B16" s="22" t="s">
        <v>42</v>
      </c>
      <c r="C16" s="22" t="s">
        <v>43</v>
      </c>
      <c r="D16" s="7" t="s">
        <v>12</v>
      </c>
      <c r="E16" s="7" t="s">
        <v>13</v>
      </c>
      <c r="F16" s="7">
        <v>97</v>
      </c>
      <c r="G16" s="7">
        <v>78</v>
      </c>
      <c r="H16" s="7">
        <v>52</v>
      </c>
      <c r="I16" s="7">
        <v>26</v>
      </c>
      <c r="J16" s="7" t="s">
        <v>14</v>
      </c>
      <c r="K16" s="7" t="s">
        <v>44</v>
      </c>
      <c r="L16" s="27">
        <v>80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s="3" customFormat="1" ht="48" customHeight="1" x14ac:dyDescent="0.25">
      <c r="A17" s="8">
        <v>13</v>
      </c>
      <c r="B17" s="22" t="s">
        <v>45</v>
      </c>
      <c r="C17" s="22" t="s">
        <v>46</v>
      </c>
      <c r="D17" s="7" t="s">
        <v>12</v>
      </c>
      <c r="E17" s="7" t="s">
        <v>13</v>
      </c>
      <c r="F17" s="7">
        <v>80</v>
      </c>
      <c r="G17" s="7">
        <v>57</v>
      </c>
      <c r="H17" s="7">
        <v>38</v>
      </c>
      <c r="I17" s="7">
        <v>19</v>
      </c>
      <c r="J17" s="7" t="s">
        <v>14</v>
      </c>
      <c r="K17" s="7" t="s">
        <v>47</v>
      </c>
      <c r="L17" s="27">
        <v>75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s="2" customFormat="1" ht="38.25" customHeight="1" x14ac:dyDescent="0.25">
      <c r="A18" s="7">
        <v>14</v>
      </c>
      <c r="B18" s="22" t="s">
        <v>48</v>
      </c>
      <c r="C18" s="22" t="s">
        <v>49</v>
      </c>
      <c r="D18" s="7" t="s">
        <v>12</v>
      </c>
      <c r="E18" s="7" t="s">
        <v>13</v>
      </c>
      <c r="F18" s="7">
        <v>33</v>
      </c>
      <c r="G18" s="7">
        <v>27</v>
      </c>
      <c r="H18" s="7">
        <v>18</v>
      </c>
      <c r="I18" s="7">
        <v>9</v>
      </c>
      <c r="J18" s="7" t="s">
        <v>14</v>
      </c>
      <c r="K18" s="7" t="s">
        <v>50</v>
      </c>
      <c r="L18" s="27">
        <v>31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s="2" customFormat="1" ht="78.95" customHeight="1" x14ac:dyDescent="0.25">
      <c r="A19" s="8">
        <v>15</v>
      </c>
      <c r="B19" s="22" t="s">
        <v>51</v>
      </c>
      <c r="C19" s="22" t="s">
        <v>56</v>
      </c>
      <c r="D19" s="7" t="s">
        <v>12</v>
      </c>
      <c r="E19" s="7" t="s">
        <v>13</v>
      </c>
      <c r="F19" s="7">
        <v>96</v>
      </c>
      <c r="G19" s="7">
        <v>69</v>
      </c>
      <c r="H19" s="7">
        <v>46</v>
      </c>
      <c r="I19" s="7">
        <v>23</v>
      </c>
      <c r="J19" s="7" t="s">
        <v>14</v>
      </c>
      <c r="K19" s="7" t="s">
        <v>52</v>
      </c>
      <c r="L19" s="27">
        <v>80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" customFormat="1" ht="42" customHeight="1" x14ac:dyDescent="0.25">
      <c r="A20" s="7">
        <v>16</v>
      </c>
      <c r="B20" s="22" t="s">
        <v>53</v>
      </c>
      <c r="C20" s="22" t="s">
        <v>54</v>
      </c>
      <c r="D20" s="7" t="s">
        <v>12</v>
      </c>
      <c r="E20" s="7" t="s">
        <v>13</v>
      </c>
      <c r="F20" s="7">
        <v>48</v>
      </c>
      <c r="G20" s="7">
        <v>40</v>
      </c>
      <c r="H20" s="7">
        <v>20</v>
      </c>
      <c r="I20" s="7">
        <v>20</v>
      </c>
      <c r="J20" s="7" t="s">
        <v>14</v>
      </c>
      <c r="K20" s="7" t="s">
        <v>55</v>
      </c>
      <c r="L20" s="27">
        <v>45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3" customFormat="1" ht="90" customHeight="1" x14ac:dyDescent="0.25">
      <c r="A21" s="8">
        <v>17</v>
      </c>
      <c r="B21" s="23" t="s">
        <v>63</v>
      </c>
      <c r="C21" s="23" t="s">
        <v>64</v>
      </c>
      <c r="D21" s="15" t="s">
        <v>12</v>
      </c>
      <c r="E21" s="15" t="s">
        <v>13</v>
      </c>
      <c r="F21" s="16">
        <v>250</v>
      </c>
      <c r="G21" s="16">
        <v>184</v>
      </c>
      <c r="H21" s="16">
        <v>92</v>
      </c>
      <c r="I21" s="16">
        <v>92</v>
      </c>
      <c r="J21" s="16" t="s">
        <v>65</v>
      </c>
      <c r="K21" s="17" t="s">
        <v>66</v>
      </c>
      <c r="L21" s="20">
        <v>210</v>
      </c>
    </row>
    <row r="22" spans="1:27" s="3" customFormat="1" ht="45.95" customHeight="1" x14ac:dyDescent="0.25">
      <c r="A22" s="7">
        <v>18</v>
      </c>
      <c r="B22" s="23" t="s">
        <v>67</v>
      </c>
      <c r="C22" s="23" t="s">
        <v>68</v>
      </c>
      <c r="D22" s="15" t="s">
        <v>12</v>
      </c>
      <c r="E22" s="15" t="s">
        <v>13</v>
      </c>
      <c r="F22" s="15">
        <v>60</v>
      </c>
      <c r="G22" s="15">
        <v>44</v>
      </c>
      <c r="H22" s="15">
        <v>22</v>
      </c>
      <c r="I22" s="15">
        <v>22</v>
      </c>
      <c r="J22" s="15" t="s">
        <v>65</v>
      </c>
      <c r="K22" s="18" t="s">
        <v>69</v>
      </c>
      <c r="L22" s="20">
        <v>50</v>
      </c>
    </row>
    <row r="23" spans="1:27" s="3" customFormat="1" ht="48" customHeight="1" x14ac:dyDescent="0.25">
      <c r="A23" s="8">
        <v>19</v>
      </c>
      <c r="B23" s="24" t="s">
        <v>70</v>
      </c>
      <c r="C23" s="24" t="s">
        <v>71</v>
      </c>
      <c r="D23" s="19" t="s">
        <v>12</v>
      </c>
      <c r="E23" s="19" t="s">
        <v>13</v>
      </c>
      <c r="F23" s="19">
        <v>185</v>
      </c>
      <c r="G23" s="19">
        <v>136</v>
      </c>
      <c r="H23" s="19">
        <v>68</v>
      </c>
      <c r="I23" s="19">
        <v>68</v>
      </c>
      <c r="J23" s="19" t="s">
        <v>65</v>
      </c>
      <c r="K23" s="21" t="s">
        <v>22</v>
      </c>
      <c r="L23" s="20">
        <v>155</v>
      </c>
    </row>
    <row r="24" spans="1:27" ht="29.85" customHeight="1" x14ac:dyDescent="0.25"/>
    <row r="25" spans="1:27" ht="29.85" customHeight="1" x14ac:dyDescent="0.25"/>
    <row r="26" spans="1:27" ht="29.85" customHeight="1" x14ac:dyDescent="0.25"/>
    <row r="27" spans="1:27" ht="29.85" customHeight="1" x14ac:dyDescent="0.25"/>
    <row r="28" spans="1:27" ht="29.85" customHeight="1" x14ac:dyDescent="0.25"/>
    <row r="29" spans="1:27" ht="29.85" customHeight="1" x14ac:dyDescent="0.25"/>
    <row r="30" spans="1:27" ht="29.85" customHeight="1" x14ac:dyDescent="0.25"/>
    <row r="31" spans="1:27" ht="29.85" customHeight="1" x14ac:dyDescent="0.25"/>
    <row r="32" spans="1:27" ht="29.85" customHeight="1" x14ac:dyDescent="0.25"/>
    <row r="33" ht="29.85" customHeight="1" x14ac:dyDescent="0.25"/>
    <row r="34" ht="29.85" customHeight="1" x14ac:dyDescent="0.25"/>
    <row r="35" ht="29.85" customHeight="1" x14ac:dyDescent="0.25"/>
    <row r="36" ht="29.85" customHeight="1" x14ac:dyDescent="0.25"/>
    <row r="37" ht="29.85" customHeight="1" x14ac:dyDescent="0.25"/>
    <row r="38" ht="29.85" customHeight="1" x14ac:dyDescent="0.25"/>
  </sheetData>
  <sheetProtection formatCells="0" insertHyperlinks="0" autoFilter="0"/>
  <mergeCells count="10">
    <mergeCell ref="L2:L3"/>
    <mergeCell ref="A1:L1"/>
    <mergeCell ref="F2:I2"/>
    <mergeCell ref="A2:A3"/>
    <mergeCell ref="B2:B3"/>
    <mergeCell ref="C2:C3"/>
    <mergeCell ref="D2:D3"/>
    <mergeCell ref="E2:E3"/>
    <mergeCell ref="J2:J3"/>
    <mergeCell ref="K2:K3"/>
  </mergeCells>
  <phoneticPr fontId="7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/>
  </woBookProps>
</woProp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4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2006-09-16T08:00:00Z</dcterms:created>
  <dcterms:modified xsi:type="dcterms:W3CDTF">2024-06-07T03:24:40Z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A4FD6AAA3E874190831A204CC47ACF21_13</vt:lpwstr>
  </property>
  <property fmtid="{D5CDD505-2E9C-101B-9397-08002B2CF9AE}" pid="3" name="KSOProductBuildVer">
    <vt:lpwstr>2052-0.0.0.0</vt:lpwstr>
  </property>
</Properties>
</file>